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orimpeksas\Konkursai\Santorai\2018\09.03 intervenc.kardiolog. ir radiolog. I\"/>
    </mc:Choice>
  </mc:AlternateContent>
  <bookViews>
    <workbookView xWindow="0" yWindow="0" windowWidth="21600" windowHeight="9735"/>
  </bookViews>
  <sheets>
    <sheet name="1 d" sheetId="4" r:id="rId1"/>
    <sheet name="Sheet2" sheetId="2" r:id="rId2"/>
    <sheet name="Sheet3" sheetId="3" r:id="rId3"/>
  </sheets>
  <calcPr calcId="152511" iterateDelta="1E-4"/>
</workbook>
</file>

<file path=xl/calcChain.xml><?xml version="1.0" encoding="utf-8"?>
<calcChain xmlns="http://schemas.openxmlformats.org/spreadsheetml/2006/main">
  <c r="G26" i="4" l="1"/>
  <c r="H26" i="4"/>
  <c r="I26" i="4" s="1"/>
  <c r="H31" i="4" l="1"/>
  <c r="I31" i="4" s="1"/>
  <c r="I33" i="4" s="1"/>
  <c r="G31" i="4"/>
  <c r="H30" i="4"/>
  <c r="I30" i="4" s="1"/>
  <c r="G30" i="4"/>
  <c r="H29" i="4"/>
  <c r="I29" i="4" s="1"/>
  <c r="G29" i="4"/>
  <c r="H27" i="4"/>
  <c r="I27" i="4" s="1"/>
  <c r="G27" i="4"/>
  <c r="H28" i="4"/>
  <c r="I28" i="4" s="1"/>
  <c r="G28" i="4"/>
  <c r="H25" i="4"/>
  <c r="I25" i="4" s="1"/>
  <c r="G25" i="4"/>
  <c r="H24" i="4"/>
  <c r="I24" i="4" s="1"/>
  <c r="G24" i="4"/>
  <c r="H23" i="4"/>
  <c r="I23" i="4" s="1"/>
  <c r="G23" i="4"/>
  <c r="H22" i="4"/>
  <c r="I22" i="4" s="1"/>
  <c r="G22" i="4"/>
  <c r="H21" i="4"/>
  <c r="I21" i="4" s="1"/>
  <c r="G21" i="4"/>
  <c r="H19" i="4"/>
  <c r="I19" i="4" s="1"/>
  <c r="G19" i="4"/>
  <c r="H18" i="4"/>
  <c r="I18" i="4" s="1"/>
  <c r="G18" i="4"/>
  <c r="H20" i="4"/>
  <c r="I20" i="4" s="1"/>
  <c r="G20" i="4"/>
  <c r="H17" i="4"/>
  <c r="I17" i="4" s="1"/>
  <c r="G17" i="4"/>
  <c r="H16" i="4"/>
  <c r="I16" i="4" s="1"/>
  <c r="G16" i="4"/>
  <c r="H15" i="4"/>
  <c r="I15" i="4" s="1"/>
  <c r="G15" i="4"/>
  <c r="H14" i="4"/>
  <c r="I14" i="4" s="1"/>
  <c r="G14" i="4"/>
  <c r="H13" i="4"/>
  <c r="I13" i="4" s="1"/>
  <c r="G13" i="4"/>
  <c r="H12" i="4"/>
  <c r="I12" i="4" s="1"/>
  <c r="G12" i="4"/>
  <c r="H11" i="4"/>
  <c r="I11" i="4" s="1"/>
  <c r="G11" i="4"/>
  <c r="H10" i="4"/>
  <c r="I10" i="4" s="1"/>
  <c r="G10" i="4"/>
  <c r="H9" i="4"/>
  <c r="I9" i="4" s="1"/>
  <c r="G9" i="4"/>
  <c r="H8" i="4"/>
  <c r="I8" i="4" s="1"/>
  <c r="G8" i="4"/>
  <c r="H33" i="4" l="1"/>
</calcChain>
</file>

<file path=xl/sharedStrings.xml><?xml version="1.0" encoding="utf-8"?>
<sst xmlns="http://schemas.openxmlformats.org/spreadsheetml/2006/main" count="116" uniqueCount="108">
  <si>
    <t>Techniniai reikalavimai</t>
  </si>
  <si>
    <t>9.</t>
  </si>
  <si>
    <t xml:space="preserve"> Vielos pravedėjos </t>
  </si>
  <si>
    <t>18.</t>
  </si>
  <si>
    <t>PTA nukreipėjai</t>
  </si>
  <si>
    <t>19.</t>
  </si>
  <si>
    <t>Hidrofilinės PTA vielos</t>
  </si>
  <si>
    <t>PTA vielos</t>
  </si>
  <si>
    <t>24.</t>
  </si>
  <si>
    <t>25.</t>
  </si>
  <si>
    <t>26.</t>
  </si>
  <si>
    <t>Periferinis balioninis dilatacinis kateteris</t>
  </si>
  <si>
    <t>30.</t>
  </si>
  <si>
    <t>Vaistus išskiriantys PTA balionai 0,018” vielai</t>
  </si>
  <si>
    <t>32.</t>
  </si>
  <si>
    <t>Vaistus išskiriantis PTA balionas 0,035” vielai</t>
  </si>
  <si>
    <t>33.</t>
  </si>
  <si>
    <t>PTA balionai  kalcifikuotoms stenozėms 0,035” vielai</t>
  </si>
  <si>
    <t>34.</t>
  </si>
  <si>
    <t>PTA balionai 0,035” vielai</t>
  </si>
  <si>
    <t>36.</t>
  </si>
  <si>
    <t>PTA balionai 0,018” vielai</t>
  </si>
  <si>
    <t>39.</t>
  </si>
  <si>
    <t>PTA Rx balionai 0,014” vielai</t>
  </si>
  <si>
    <t>42.</t>
  </si>
  <si>
    <t>PTA aukšto spaudimo balioninis kateteris OTW 0.035“ vielai</t>
  </si>
  <si>
    <t>45.</t>
  </si>
  <si>
    <t>Periferinis balioninis dilatacinis kateteris (naudojami žemiau kelio)</t>
  </si>
  <si>
    <t>Balionu plečiamas stentas 0,035” vielai</t>
  </si>
  <si>
    <t>49.</t>
  </si>
  <si>
    <t>50.</t>
  </si>
  <si>
    <t xml:space="preserve">Periferiniai stentai (pre-mounted), naudojami su 0.035” PTA vielomis                                                                                                                                                                 </t>
  </si>
  <si>
    <t>51.</t>
  </si>
  <si>
    <t>Renalinių ir visceralinių arterijų stentai</t>
  </si>
  <si>
    <t>54.</t>
  </si>
  <si>
    <t xml:space="preserve">Savaime išsiplečiantys stentai 0,035 vielai </t>
  </si>
  <si>
    <t>58.</t>
  </si>
  <si>
    <t>59.</t>
  </si>
  <si>
    <t>Savaime išsiplečiantys stentai 0,035 vielai</t>
  </si>
  <si>
    <t>61.</t>
  </si>
  <si>
    <t>68.</t>
  </si>
  <si>
    <t>Mikrokateteriai periferinei embolizacijai</t>
  </si>
  <si>
    <t>69.</t>
  </si>
  <si>
    <t>Mikrokateteriai distalinei periferinei embolizacijai</t>
  </si>
  <si>
    <t>73.1</t>
  </si>
  <si>
    <t>Embolizacinės spiralės periferijai , atskiriamos</t>
  </si>
  <si>
    <t>73.2</t>
  </si>
  <si>
    <t>Embolizacinių spiralių mechaninio atskyrimo rankena</t>
  </si>
  <si>
    <t>Pirkimo dalies Nr.</t>
  </si>
  <si>
    <t>Pirkimo objekto pavadinimas</t>
  </si>
  <si>
    <t xml:space="preserve">
be PVM</t>
  </si>
  <si>
    <t xml:space="preserve">
su PVM</t>
  </si>
  <si>
    <t>PVM dydis, %</t>
  </si>
  <si>
    <t>Įkainis 1 vnt., Eur</t>
  </si>
  <si>
    <t>Kaina, Eur</t>
  </si>
  <si>
    <r>
      <t xml:space="preserve">Siūlomos prekės gamintojas, tikslus modelis,                                                                 katalogo numeris
Dokumento (failo pavadinimas) ir gamintojo katalogo pusl. Nr., kuriame yra siūlomus techninius parametrus patvirtinantys duomenys)
</t>
    </r>
    <r>
      <rPr>
        <i/>
        <sz val="9"/>
        <color rgb="FFFF0000"/>
        <rFont val="Times New Roman"/>
        <family val="1"/>
        <charset val="186"/>
      </rPr>
      <t>BŪTINA NURODYTI VISĄ PRAŠOMĄ INFORMACIJĄ</t>
    </r>
  </si>
  <si>
    <t>Viso 73 pirkimo dalis</t>
  </si>
  <si>
    <r>
      <t xml:space="preserve">Kiekis* </t>
    </r>
    <r>
      <rPr>
        <i/>
        <sz val="9"/>
        <color theme="1"/>
        <rFont val="Times New Roman"/>
        <family val="1"/>
        <charset val="186"/>
      </rPr>
      <t>maksimalus</t>
    </r>
  </si>
  <si>
    <r>
      <t>Mikrokateteriai distalinei periferinei embolizacijai.</t>
    </r>
    <r>
      <rPr>
        <b/>
        <sz val="9"/>
        <color theme="1"/>
        <rFont val="Times New Roman"/>
        <family val="1"/>
        <charset val="186"/>
      </rPr>
      <t xml:space="preserve"> </t>
    </r>
    <r>
      <rPr>
        <sz val="9"/>
        <color theme="1"/>
        <rFont val="Times New Roman"/>
        <family val="1"/>
        <charset val="186"/>
      </rPr>
      <t>Ilgiai: 110 cm, 135 cm; išorinis diametras 2,8 F/ 0,93 mm, vidinis diametras 0,025”/ 0,65 mm, distalinis galas – tiesus. 3 sluoksnių kateterio struktūra: vidinis - PTFE danga, vidurinis – nerūdyjančio plieno, išorinis – poliesterio elastomeras ir pigmentas su hidrofiline polimerine danga.</t>
    </r>
  </si>
  <si>
    <t>SPS 1 priedas</t>
  </si>
  <si>
    <t>TECHNINĖ SPECIFIKACIJA</t>
  </si>
  <si>
    <t>Dengtos PTFE; Diametras 0.035“; 5 cm lankstus galiukas. Distalinio galo konfigūracijos: tiesus J tipo,3, 6, 7 cm J tipo. Ilgis:  180cm, 260cm.</t>
  </si>
  <si>
    <t>Multisegmentinė konstrukcija, suteikianti gerą judesio kontrolę ir pozicijos stabilumą.&lt;p&gt; Galiukas turi būti labai minkštas ir rentgenokontrastinis.&lt;p&gt; Įvairios anatominės konfigūracijos (RDC;RE S-SS-L;C1;C2;MP;ST,LIMA,CROSSOVER 1-2;BATES 1-2-3-4;HS). Didelio vidinio diametro: 6F ne mažesnis .070”, 7F ne mažesnis .081”, 8F ne mažesnis .091”. Atsparumas užlinkimui.  Ilgis nuo 55 iki 100 cm</t>
  </si>
  <si>
    <t>Viela-gidas, pagaminta iš nitinolo. Rekomenduojama rutininėms ir „cross-over“ procedūroms. Užtikrina aukštą atsparumą perlinkimui ir užlaužimui bei sukimo momento perdavimą 1:1. Padengta aukšto slidumo hidrofiline danga, užtikrinančia gerą kontrolę vingiuotose anatomijose.&lt;p&gt; Vielų dydžiai: diametrui 0,018”, ilgiai 150/180/160cm, standartinio kietumo; diametrui 0,035” standartinio kietumo, ilgiai 150/180/260cm arba kieta (stiff) viela, ilgiai 150/180/260cm.  Visų dydžių vielų galiukas tiesus arba lenktas 45° kampu</t>
  </si>
  <si>
    <t>Viela-gidas, pagaminta iš nitinolo. Rekomenduojama „cross-over“ procedūroms. Užtikrina aukštą atsparumą perlinkimui ir užlaužimui bei sukimo momento perdavimą 1:1. Padengta silikonu. Distalus segmentas iš auksu dengto volframo vijos, užtikrinantis gerą rentgenokontrastiškumą.  Galiuko ilgiai 2/5/7/8/9/14/15/20cm, galas tiesus arba lenktas 15° ar 45° kampu. Vielų dydžiai: diametrui 0,014” ilgiai 80/180/300cm, galas vidutinio (Intermediate) kietumo; diametrui 0,018” ilgiai 60/80/180/300cm, galas vidutinio (INT - Intermediate), standartinio (STD) arba minkšto (Floppy – FLP) kietumo; diametrui 0,025” ilgiai 180/260cm, galas INT ir STD kietumo; diametrui 0,035” lanksti (flexible) viela, ilgiai 145/180/260/400cm galas INT arba kieta (stiff) viela, ilgiai 80/145/180/260/300/400cm, galas INT, STD, FLOP kietumo</t>
  </si>
  <si>
    <t>Formuojamo galo PTA viela gidas  su prailgintojo galimybe itin sunkioms ir vingiuotoms anatomijoms 0,035" diametro,  145/175/260/300cm ilgių, tiesaus ir J formos galo, galas lengvai formuojamas pagal esamą anatomiją.  Platinos-wolframo lydinio galas užtikrina gerą rentgenokontrastiškumą. Visų ilgių vielų kietumo pasirinkimas - minkšto (Floppy – FLP); vidutinio (INT) ir standartinio (STD) kietumo. 155cm ilgio prailgintojas greitam PTA priemonių pakeitimui neištraukiant vielos.</t>
  </si>
  <si>
    <t>Baliono diametras nuo 3.0 iki 12.0 mm.  Baliono ilgis  nuo 20 iki 200 mm.  Kateterio ilgis 40, 75, 135 cm.  Metalinis pravedėjas 0,035‘‘  Turi atlaikyti slėgį:  iki 24 atmosferų - 3.0 mm - 6.0 mm balioniniui kateteriui;  iki 20 atmosferų - 7-8 mm balioniniams kateteriams. Introdiuseris:  5F- 3.0 - 7.0 mm balioniniui kateteriui; 6F-  8.0 - 10.0  mm balioniniams kateteriams ; 7F - 12.00 mm balioniniams kateteriams 1.5 mm Platinum-Iridium markeriai. Nybax baliono medziaga,kateteris zemo profilio ne daugiau  0,040''</t>
  </si>
  <si>
    <t>Vaistus išskiriantys PTA balioniniai kateteriai (OTW tipo). Dengti Paclitaxel-Urea junginiu, išskiriantys vaistą Paklitakselį. Naudojami su 0,018” PTA vielomis; žemo profilio: aukšto slėgio (nominalus slėgis – ne mažiau 7 atm, baliono plyšimo slėgis (RBP) – ne mažiau 20 atm mažo diametro trumpiems ir 12atm didelio diametro ilgiems balionams); 2 rentgenokontrastiniai markeriai; balionai įvairių ilgių (40 - 120 mm) ir diametrų (4,00 - 7,00 mm), visų diametrų balionai turi praeiti per 5F introdiuserį, 7.00mm per 5-6F; balioninio kateterių naudojamas ilgis priklausomai nuo procedūros technikos 80-90cm ir 130-140 cm; universalaus panaudojimo – plėtimams ir stentavimui.</t>
  </si>
  <si>
    <t>Vaistus išskiriantys PTA balioniniai kateteriai (OTW tipo). Dengti Paclitaxel-Urea junginiu, išskiriantys vaistą Paklitakselį. Naudojami su 0,035” PTA vielomis; žemo profilio: aukšto slėgio (nominalus slėgis – ne mažiau 8 atm, baliono plyšimo slėgis (RBP) – ne mažiau 18 atm mažo diametro trumpiems ir 14atm didelio diametro ilgiems balionams); 2 rentgenokontrastiniai markeriai; balionai įvairių ilgių (40 - 150 mm) ir diametrų (4,00 - 12,00 mm), visų diametrų balionai turi praeiti per 6F introdiuserį; balioninio kateterių naudojamas ilgis priklausomai nuo procedūros technikos 40 cm, 80-85cm ir 130-135cm; universalaus panaudojimo – plėtimams ir stentavimui.</t>
  </si>
  <si>
    <t>PTA balioniniai kateteriai  kalcifikuotoms  ir AV jungčių stenozėms (OTW tipo).  Gero slydimo, baliono galai su hidrofiline danga, centrinė baliono dalis be dangos, kad išvengti išilginės dislokacijos plėtimo metu. Naudojami su 0,035” PTA vielomis; žemo profilio: labai aukšto slėgio (nominalus slėgis – ne mažiau 12atm iki 6mm balionams, baliono plyšimo slėgis (RBP) – ne mažiau 24 atm iki 6mm diametro balionams); 2 rentgenokontrastiniai markeriai; balionai įvairių ilgių (20 - 100 mm) ir diametrų (4,00 - 12,00 mm), mažų diametrų balionai turi praeiti per 6F introdiuserį, 9-12mm per 6F; balioninio kateterių naudojamas ilgis priklausomai nuo procedūros technikos 40-45, 80-85cm ir 130-135cm; gerai kontroliuojamo išsiplėtimo – low-compliant.</t>
  </si>
  <si>
    <t>PTA balioniniai kateteriai rutininėms procedūroms (OTW tipo). Gero slydimo, baliono galai su hidrofiline danga, centrinė baliono dalis be dangos, kad išvengti išilginės dislokacijos plėtimo metu;  naudojami su 0,035” PTA vielomis; žemo profilio: aukšto slėgio (nominalus slėgis – ne mažiau 8 atm, baliono plyšimo slėgis (RBP) – ne mažiau 18 atm mažo diametro trumpiems ir 11atm didelio diametro ilgiems balionams); 2 rentgenokontrastiniai markeriai; balionai įvairių ilgių (20 - 300 mm) ir diametrų (3,00 - 12,00 mm), visų diametrų balionai turi praeiti per 5F introdiuserį; balioninio kateterių naudojamas ilgis priklausomai nuo procedūros technikos 80-85cm ir 130-135cm; universalaus panaudojimo – plėtimams ir stentavimui.</t>
  </si>
  <si>
    <t>PTA balioniniai kateteriai rutininėms procedūroms (OTW tipo). Gero slydimo, baliono galai su hidrofiline danga, centrinė baliono dalis be dangos, kad išvengti išilginės dislokacijos plėtimo metu; naudojami su 0,018” PTA vielomis; žemo profilio: aukšto slėgio (nominalus slėgis – ne mažiau 7 atm, baliono plyšimo slėgis (RBP) – ne mažiau 20 atm mažo diametro trumpiems ir 12atm didelio diametro ilgiems balionams); 2 rentgenokontrastiniai markeriai; balionai įvairių ilgių (20 - 300 mm) ir diametrų (2,00 - 7,00 mm), visų diametrų balionai turi praeiti per 4F introdiuserį; balioninio kateterių naudojamas ilgis priklausomai nuo procedūros technikos 80-90cm, 130-140 cm ir 180cm; universalaus panaudojimo – plėtimams ir stentavimui.</t>
  </si>
  <si>
    <t>Aukšto slėgio PTA balionai procedūroms žemiau kelių. Gero slydimo  - speciali hidrofilinė danga; RX įvedimo sistema, 85-90 arba 165-170cm ilgio, naudojami su 0,014” PTA vielomis; nominalus slėgis ≥8 atm; plyšimo slėgis ≥14 atm; balionai įvairių ilgių (20 - 210 mm); diametrai 2,00-4,00 mm; ilgi balionai tori turėti konuso formą, distaliai plonėjantys, distalinio-proksimalinio diametrų skirtumas ne mažiau 0.5mm; turi praeiti per 4F introdiuserį; kateterio galiukas lankstus, trumpas, kūgio formos, kuo mažesnio įėjimo profilio - ≤ 0,017'.</t>
  </si>
  <si>
    <t>Baliono diametrai: 3, 4, 5, 6, 7, 8, 9, 10, 12 mm; Baliono ilgiai: 20, 40, 60, 80, 100, 150, 220 mm. Suderinamas su introdiuseriu: 5F (3-6 mm diametro balionams), 6F (7-8 mm diametro balionams), 7F (9-12 mm diametro balionams). Sumontuotas ant balionėlio su dviem 1mm platinos iridžio rentgenokontrastiniais žymekliais. Pilnas kateterio hidrofilinis padengimas. Naudojamas su 0.035“ pravedimo viela. Sistemos dizainas: visa baliono sistema maunama ant vielos ("OTW – over-the-wire"). Nominalus slėgis ne mažiau 8 atm. Baliono plyšimo slėgis 20 atm. (3-6mm diametro balionams), 16 atm. (7-8mm diametro balionams), 14 atm. (9-12mm diametro balionams). Įėjimo profilis 0.040". Sistemos darbiniai ilgiai: 80cm ir 130 cm.</t>
  </si>
  <si>
    <t>Baliono diametras nuo 1.5 iki  4.0 mm. Baliono ilgis  nuo 20 iki 220 mm. Kateterio ilgis 90, 150 cm, OTW ir Monorail tipo. Metalinis pravedėjas 0,014'' . Nominalinis spaudimas 8 atm.,RTB 14 atm. Introdiuseris:  4F. 2.0 mm Platinum-Iridium markeriai, Nybax baliono medziaga su hydrofiliniu padengimu; kateteris ultra-zemo profilio ne daugiau  0,017''</t>
  </si>
  <si>
    <t>Nerūdijančio plieno, ant baliono mautas stentas, kateterio ilgiai 80 arba 135cm, pritaikyti 0,035” vielai. Stentas su 4 tantalo markeriais abiejuose stento galuose. Diametrai 5/6/7/8/9/10mm, ilgiai 12/17/27/37/57mm. Stentai iki 8mm dydžio įskaitytinai, tinkami darbui per 6F introdiuserį, 9-10mm - 7F. NBP ≥8atm, RBP ≥12atm</t>
  </si>
  <si>
    <t>Lankstūs (tinkami kontralateraliniam stentavimui); aukštos adaptacijos prie  kraujagyslės sienelės – modulinė sinusoidinės konstrukcijos gardelė; visų dydžių balionai naudojami per ≤ 6F introdiuserį; kateterių naudojamas ilgis priklausomai nuo procedūros technikos 80cm ir 130cm; nominalus spaudimas ≥6 atm; RBP 12atm 6-8mm diametro stentams; stentai įvairių diametrų (6.00- 12.00 mm, žingsnis 1mm) ir ilgių (20-60 mm)</t>
  </si>
  <si>
    <t>Periferiniai stentai mauti ant baliono (pre-mounted) inkstų arterijų stentavimui: balioninio kateterio skersmuo ≤ 5F; naudojami su 0.014” PTA vielomis; aukšto spaudimo, nominalus spaudimas ≥ 8 atm; RBP 14-15mm; balionai įvairių diametrų (4- 7mm) ir ilgių (10-24mm); balioninio kateterio naudojamas ilgis  75-80 cm ir 140-150cm; specialiai modifikuotas balioninio kateterio galiukas; stentas spec. konstrukcijos su sustiprinta (storesne) proksimaline ir plonesne distaline dalimi, leidžiančia suformuoti stento žiotis.</t>
  </si>
  <si>
    <t>Savaime išsiplečiantys stentai 0,035 vielai didelio diametro.  Nitinoliniai, skirti naudoti su 0.035" viela - pravedėju,  6Fr introdiuseriu. Įvedimo kateterio ilgis - 80cm ir 120 cm. Įvedimo sistema, su vidiniu užrakinimo mechanizmu, sulaikančiu stentą nuo pirmalaikio išsiskleidimo. Įvedimo sistema, su vidiniu užrakinimo mechanizmu (EX.P.R.T.), sulaikančiu stentą nuo pirmalaikio išsiskleidimo. Lankstus atraumatinis įvedimo kateterio galiukas,  įėjimo profilis -  ne daugiau 0.079". 0% sutrumpėjimas po išskleidimo. Neišplatėjantys stentų galai. Stento sienelės storis - .0088". Rentgenokontrastiniai markeriai ant abiejų stento galų. Stentų išmatavimai: 6-14mm diametro, 20mm, 30mm, 40mm, 60mm, 80mm ilgio; 6-8mm diametro, 100mm, 120mm ir 150mm ilgio</t>
  </si>
  <si>
    <t>Savaime išsiplečiantys stentai 0,035 viela. Sienelės storis - 0,0096". Radialinė išsiplėtimo jėga 6,3 g/mm. Skirti naudoti su 0.035" viela - pravedėju,  6Fr introdiuseriu (visų diametrų stentams) Įvedimo kateterio ilgis - 80cm ir 120 cm. Stento pynimas –spiralinio tipo, jungiant zigzaginius elementus įstrižai kas trečią viršūnę ir tiesiai – tai suteikia stentui ypatingą lankstumą, atsparumą užlinkimui ir radialinę jėgą. Įvedimo sistema, su vidiniu užrakinimo mechanizmu (EX.P.R.T.), sulaikančiu stentą nuo pirmalaikio išsiskleidimo. Lankstus atraumatinis įvedimo kateterio galiukas, įėjimo profilis - 0.079". Rentgenokontrastiški tantalo markeriai ant abiejų stento galų (visų diametrų ir ilgių stentams). 0% sutrumpėjimas po išskleidimo. Neišplatėjantys stentų galai. Stentų išmatavimai: diametrai: 5mm, 6mm, 7mm, 8mm;  ilgiai 20mm, 30mm, 40mm, 60mm, 80mm, 100mm; 120mm; 150mm.  Diametrams 6mm, 7mm, 8mm - ilgis 200mm.</t>
  </si>
  <si>
    <t>Stentas is nitinolo. Ergonomiška konstrukcija su dvigubo įvedimo sistema, tri-axial SDS stento sistema užtikrinanti tikslų išskleidimą, kur distalinis segmentas turi rentgenokontrastinį markerį. Hibridinės ‘‘closed-open cell‘‘ konstrukcijos nuo 5 iki 14 mm diametro, nuo 20 iki 120 mm ilgio, praeinantys per 6 F kateterį tinkantys 0,035‘‘ vielai. Kateterio ilgis 75 ir 130 cm,                                                                                                                                                                                                                                                                                         ''Crossing profile'' 0.083''. Distalinis ir proksimalinis stento galas turi po 4 rentgeno kontrastinius markerius iš tantalo medžiagos. Įvedimo sistema OTW tipo.</t>
  </si>
  <si>
    <t>Stentas is nitinolo. Ergonomiška konstrukcija su dvigubo įvedimo sistema, tri-axial SDS stento sistema užtikrinanti tikslų išskleidimą, kur distalinis segmentas turi rentgenokontrastinį markerį Hibridinės ‘‘closed-open cell‘‘ konstrukcijos. Nuo 5 iki 14 mm diametro, nuo 20 iki 120 mm ilgio, praeinantys per 120 cm,                                                                                                                                                                                                                                                                                      ''Crossing profile'' 0.083''. Distalinis ir proksimalinis stento galas turi po 4 rentgeno kontrastinius markerius iš 6 F kateterį tinkantys 0,035‘‘ vielai. Kateterio ilgis 75 iš tantalo medžiagos. Įvedimo sistema OTW tipo</t>
  </si>
  <si>
    <t>Ilgiai: 105 cm;130 cm;155 cm. Distalinis galas: Straight,Swan,Bern,J tipo. Vidinis diametras: 0,021’’; 0,027’’. Maksimalus slėgis ne mažesnis 1200psi. Iš nitinolinio vamzdelio su mikro įpjovomis sukuriant precizišką sukimo momento perdavimą, neprarandant lankstumo.  Komplektuojamas kartu su 0,014’’; 0,016’’ arba 0,018’’diametro ir 165 cm;180 cm ilgio viela pravedėja.</t>
  </si>
  <si>
    <t>Embolizacinės spiralės periferijai , atskiriamos. Pagamintos iš platinos. Spiralės viduje dviguba šerdis iš polipropileno - atsparumas išsitempimui. Spiralės galas - atraumatinis, užapvalintas. Spiralė minkšta, bet stabili. Su neilono (2-10cm diametro)  ir PGLA (12-20cm diametro) plaukeliais įsuktais pagal LatticeFX technologiją – apvynioti  ant spiralės šerdies ir įsukti į spiralės vijas – nėra plaukelių iškritimo rizikos. Padidintos aneurizmos užpildymo savybes. Helix (cilindro) ir 3D formos.  Galimybė koreguoti spiralės lokaciją arba ją visiškai ištraukti - spiralė neatsiskiria atitraukus įvedimo kateterį. Sujungimo su įvedimo sistema vieta - minkšta, pagerinanti stabilumą, sumažinanti kateterio iššokimo riziką, lanksti. Atskyrimo laikas - 2 sek. Įvedimo sistemos ilgis 188 cm (±0,5cm). Skirtos naudoti su mechaninio atskyrimo rankena. Konfigūracija: diametras: 2,3,4,5,6,7,8,9,10,12,14,16,18,20 mm; ilgis: 4,6,8,10,15,20,30,40,50cm.  2-4cm diametro diametro spiralės tinka naudoti su mikrokateteriu, kurio ID &gt;0,0165“, 5-20cm diametro -  ID &gt;0,021“</t>
  </si>
  <si>
    <t>VIENKARTINĖMS MEDICINOS PRIEMONĖMS INTERVENCINEI KARDIOLOGIJAI IR RADIOLOGIJAI PIRKTI (1),  NR. 17224</t>
  </si>
  <si>
    <r>
      <t xml:space="preserve">Medtronic, Angiowires                                </t>
    </r>
    <r>
      <rPr>
        <sz val="11"/>
        <color rgb="FF0070C0"/>
        <rFont val="Garamond"/>
        <family val="1"/>
        <charset val="186"/>
      </rPr>
      <t xml:space="preserve"> 9 p.d. Konfidencialu. Angiowires.pdf   1-6 psl.</t>
    </r>
  </si>
  <si>
    <r>
      <t xml:space="preserve">Medtronic, Launcher                                   </t>
    </r>
    <r>
      <rPr>
        <sz val="11"/>
        <color rgb="FF0070C0"/>
        <rFont val="Garamond"/>
        <family val="1"/>
        <charset val="186"/>
      </rPr>
      <t>18 p.d. Konfidencialu. Launcher.pdf 1-11 psl.</t>
    </r>
  </si>
  <si>
    <r>
      <t xml:space="preserve">Medtronic, Nitrex  </t>
    </r>
    <r>
      <rPr>
        <sz val="11"/>
        <color rgb="FF0070C0"/>
        <rFont val="Garamond"/>
        <family val="1"/>
        <charset val="186"/>
      </rPr>
      <t xml:space="preserve">                                     19, 24 p.d. Konfidencialu. Nitrex.pdf 1-2 psl.</t>
    </r>
  </si>
  <si>
    <r>
      <t xml:space="preserve">Medtronic, Wholey  </t>
    </r>
    <r>
      <rPr>
        <sz val="11"/>
        <color rgb="FF0070C0"/>
        <rFont val="Garamond"/>
        <family val="1"/>
        <charset val="186"/>
      </rPr>
      <t xml:space="preserve">                                                    25 p.d. Konfidencialu. Wholey.pdf   1-2 psl.</t>
    </r>
  </si>
  <si>
    <r>
      <t xml:space="preserve">Medtronic, Fortrex                                      </t>
    </r>
    <r>
      <rPr>
        <sz val="11"/>
        <color rgb="FF0070C0"/>
        <rFont val="Garamond"/>
        <family val="1"/>
        <charset val="186"/>
      </rPr>
      <t>26, 33 p.d. Konfidencialu. Fortrex.pdf   1-2 psl.</t>
    </r>
  </si>
  <si>
    <r>
      <t xml:space="preserve">Medtronic, In.Pact Pacific                            </t>
    </r>
    <r>
      <rPr>
        <sz val="11"/>
        <color rgb="FF0070C0"/>
        <rFont val="Garamond"/>
        <family val="1"/>
        <charset val="186"/>
      </rPr>
      <t>30, 32 p.d. Konfidencialu. IN.PACT_Pacific. Admiral.pdf   1-4 psl.</t>
    </r>
  </si>
  <si>
    <r>
      <t xml:space="preserve">Medtronic, In.Pact Admiral                          </t>
    </r>
    <r>
      <rPr>
        <sz val="11"/>
        <color rgb="FF0070C0"/>
        <rFont val="Garamond"/>
        <family val="1"/>
        <charset val="186"/>
      </rPr>
      <t>30, 32 p.d. Konfidencialu. IN.PACT_Pacific. Admiral.pdf   1-4 psl.</t>
    </r>
  </si>
  <si>
    <r>
      <t xml:space="preserve">Medtronic, Admiral Xtreme  </t>
    </r>
    <r>
      <rPr>
        <sz val="11"/>
        <color rgb="FF0070C0"/>
        <rFont val="Garamond"/>
        <family val="1"/>
        <charset val="186"/>
      </rPr>
      <t xml:space="preserve">                                        34, 42 p.d. Konfidencialu. Admiral Xtreme.pdf   1-2 psl.</t>
    </r>
  </si>
  <si>
    <r>
      <t xml:space="preserve">Medtronic, Pacific Xtreme/Plus                   </t>
    </r>
    <r>
      <rPr>
        <sz val="11"/>
        <color rgb="FF0070C0"/>
        <rFont val="Garamond"/>
        <family val="1"/>
        <charset val="186"/>
      </rPr>
      <t>36 p.d. Konfidencialu. Pacific Xtr., Plus.pdf   1-2 psl.</t>
    </r>
  </si>
  <si>
    <r>
      <t xml:space="preserve">Medtronic, Amphirion Deep/Plus / RapidCross  </t>
    </r>
    <r>
      <rPr>
        <sz val="11"/>
        <color rgb="FF0070C0"/>
        <rFont val="Garamond"/>
        <family val="1"/>
        <charset val="186"/>
      </rPr>
      <t xml:space="preserve">                                               39, 45 p.d. Konfidencialu. Amphirion Deep., Plus, RapidCross.pdf    1-8 psl.</t>
    </r>
  </si>
  <si>
    <r>
      <t xml:space="preserve">Medtronic, Admiral Xtreme                         </t>
    </r>
    <r>
      <rPr>
        <sz val="11"/>
        <color rgb="FF0070C0"/>
        <rFont val="Garamond"/>
        <family val="1"/>
        <charset val="186"/>
      </rPr>
      <t xml:space="preserve"> 34, 42 p.d. Konfidencialu. Admiral Xtreme.pdf   1-2 psl.</t>
    </r>
  </si>
  <si>
    <r>
      <t xml:space="preserve">Medtronic, Amphirion Deep/Plus                                                 </t>
    </r>
    <r>
      <rPr>
        <sz val="11"/>
        <color rgb="FF0070C0"/>
        <rFont val="Garamond"/>
        <family val="1"/>
        <charset val="186"/>
      </rPr>
      <t>39, 45 p.d. Konfidencialu. Amphirion Deep., Plus, RapidCross.pdf    1-8 psl.</t>
    </r>
  </si>
  <si>
    <r>
      <t xml:space="preserve">Medtronic, VisiPro/Assurant Cobalt                                                                </t>
    </r>
    <r>
      <rPr>
        <sz val="11"/>
        <color rgb="FF0070C0"/>
        <rFont val="Garamond"/>
        <family val="1"/>
        <charset val="186"/>
      </rPr>
      <t>49, 50 Konfidencialu. Assurant Cobalt. VisiPro.pdf  1-5 psl.</t>
    </r>
  </si>
  <si>
    <r>
      <t xml:space="preserve">Medtronic, Assurant Cobalt / VisiPro                                             </t>
    </r>
    <r>
      <rPr>
        <sz val="11"/>
        <color rgb="FF0070C0"/>
        <rFont val="Garamond"/>
        <family val="1"/>
        <charset val="186"/>
      </rPr>
      <t>49, 50 Konfidencialu. Assurant Cobalt. VisiPro.pdf  1-5 psl.</t>
    </r>
  </si>
  <si>
    <r>
      <t xml:space="preserve">Medtronic, Protege Everflex/GPS                                                                                                    </t>
    </r>
    <r>
      <rPr>
        <sz val="11"/>
        <color rgb="FF0070C0"/>
        <rFont val="Garamond"/>
        <family val="1"/>
        <charset val="186"/>
      </rPr>
      <t>54, 58, 59, 61 pirkimo d. Konfidencialu.ProtegeGPS.EverFlex.pdf   1-8 psl.</t>
    </r>
  </si>
  <si>
    <r>
      <t xml:space="preserve">Protege Everflex Entrust                              </t>
    </r>
    <r>
      <rPr>
        <sz val="11"/>
        <color rgb="FF0070C0"/>
        <rFont val="Garamond"/>
        <family val="1"/>
        <charset val="186"/>
      </rPr>
      <t>54, 58, 59, 61 pirkimo d. Konfidencialu.ProtegeGPS.EverFlex.pdf   1-8 psl.</t>
    </r>
  </si>
  <si>
    <r>
      <t xml:space="preserve">Protege Everflex/GPS                                                 </t>
    </r>
    <r>
      <rPr>
        <sz val="11"/>
        <color rgb="FF0070C0"/>
        <rFont val="Garamond"/>
        <family val="1"/>
        <charset val="186"/>
      </rPr>
      <t>54, 58, 59, 61 pirkimo d. Konfidencialu.ProtegeGPS.EverFlex.pdf   1-8 psl.</t>
    </r>
  </si>
  <si>
    <r>
      <t xml:space="preserve">Protege Everflex/GPS                                </t>
    </r>
    <r>
      <rPr>
        <sz val="11"/>
        <color rgb="FF0070C0"/>
        <rFont val="Garamond"/>
        <family val="1"/>
        <charset val="186"/>
      </rPr>
      <t>54, 58, 59, 61 pirkimo d. Konfidencialu.ProtegeGPS.EverFlex.pdf   1-8 psl.</t>
    </r>
  </si>
  <si>
    <r>
      <t xml:space="preserve">Medtronic, Rebar                                        </t>
    </r>
    <r>
      <rPr>
        <sz val="11"/>
        <color rgb="FF0070C0"/>
        <rFont val="Garamond"/>
        <family val="1"/>
        <charset val="186"/>
      </rPr>
      <t>68, 69 p.d. Konfidencialu. Rebar.pdf   1 psl</t>
    </r>
  </si>
  <si>
    <r>
      <t xml:space="preserve">Medtronic, Concerto                                    </t>
    </r>
    <r>
      <rPr>
        <sz val="11"/>
        <color rgb="FF0070C0"/>
        <rFont val="Garamond"/>
        <family val="1"/>
        <charset val="186"/>
      </rPr>
      <t>73 p.d.Konfidencialu. Concerto.pdf    1-6 psl.</t>
    </r>
  </si>
  <si>
    <t xml:space="preserve">Embolizacinių spiralių mechaninio atskyrimo rankena.  Valdymo viena ranka galimybė ("single-handed operation"). Trumpas atskyrimo laikas - iki 2 sek. Mechaninis atskyrimo mechanizmas                                                     </t>
  </si>
  <si>
    <r>
      <t xml:space="preserve">Medtronic, I.D. Instant Detacher                  </t>
    </r>
    <r>
      <rPr>
        <sz val="11"/>
        <color rgb="FF0070C0"/>
        <rFont val="Garamond"/>
        <family val="1"/>
        <charset val="186"/>
      </rPr>
      <t xml:space="preserve">73 p.d.Konfidencialu. Concerto.pdf    1-6 psl. </t>
    </r>
    <r>
      <rPr>
        <sz val="11"/>
        <color rgb="FFFF0000"/>
        <rFont val="Garamond"/>
        <family val="1"/>
        <charset val="186"/>
      </rPr>
      <t>Pateiksime nemokamai proporcingai perkamų spiralių kiekiui</t>
    </r>
  </si>
  <si>
    <r>
      <t xml:space="preserve">Medtronic, Hippocampus                             </t>
    </r>
    <r>
      <rPr>
        <sz val="11"/>
        <color rgb="FF0070C0"/>
        <rFont val="Garamond"/>
        <family val="1"/>
        <charset val="186"/>
      </rPr>
      <t xml:space="preserve">51 p.d. Konfidencialu. Hippocampus.pdf   1-2 psl.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</si>
</sst>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Garamond"/>
      <family val="2"/>
      <charset val="186"/>
    </font>
    <font>
      <sz val="9"/>
      <color theme="1"/>
      <name val="Times New Roman"/>
      <family val="1"/>
      <charset val="186"/>
    </font>
    <font>
      <b/>
      <i/>
      <sz val="9"/>
      <color theme="1"/>
      <name val="Times New Roman"/>
      <family val="1"/>
      <charset val="186"/>
    </font>
    <font>
      <i/>
      <sz val="9"/>
      <color theme="1"/>
      <name val="Times New Roman"/>
      <family val="1"/>
      <charset val="186"/>
    </font>
    <font>
      <b/>
      <sz val="9"/>
      <color theme="1"/>
      <name val="Times New Roman"/>
      <family val="1"/>
      <charset val="186"/>
    </font>
    <font>
      <i/>
      <sz val="9"/>
      <color rgb="FFFF0000"/>
      <name val="Times New Roman"/>
      <family val="1"/>
      <charset val="186"/>
    </font>
    <font>
      <sz val="10"/>
      <color theme="1"/>
      <name val="Times New Roman"/>
      <family val="1"/>
      <charset val="186"/>
    </font>
    <font>
      <b/>
      <sz val="11"/>
      <color rgb="FF000000"/>
      <name val="Times New Roman"/>
      <family val="1"/>
      <charset val="186"/>
    </font>
    <font>
      <b/>
      <sz val="11"/>
      <color theme="1"/>
      <name val="Times New Roman"/>
      <family val="1"/>
      <charset val="186"/>
    </font>
    <font>
      <sz val="11"/>
      <color rgb="FFFF0000"/>
      <name val="Garamond"/>
      <family val="2"/>
      <charset val="186"/>
    </font>
    <font>
      <b/>
      <sz val="11"/>
      <color rgb="FFFF0000"/>
      <name val="Garamond"/>
      <family val="1"/>
      <charset val="186"/>
    </font>
    <font>
      <sz val="11"/>
      <color rgb="FFFF0000"/>
      <name val="Garamond"/>
      <family val="1"/>
      <charset val="186"/>
    </font>
    <font>
      <sz val="11"/>
      <name val="Garamond"/>
      <family val="2"/>
      <charset val="186"/>
    </font>
    <font>
      <sz val="11"/>
      <color rgb="FF0070C0"/>
      <name val="Garamond"/>
      <family val="1"/>
      <charset val="186"/>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24994659260841701"/>
      </left>
      <right/>
      <top/>
      <bottom/>
      <diagonal/>
    </border>
    <border>
      <left/>
      <right style="thin">
        <color theme="0" tint="-0.24994659260841701"/>
      </right>
      <top/>
      <bottom/>
      <diagonal/>
    </border>
  </borders>
  <cellStyleXfs count="1">
    <xf numFmtId="0" fontId="0" fillId="0" borderId="0"/>
  </cellStyleXfs>
  <cellXfs count="61">
    <xf numFmtId="0" fontId="0" fillId="0" borderId="0" xfId="0"/>
    <xf numFmtId="0" fontId="0" fillId="0" borderId="1" xfId="0" applyBorder="1"/>
    <xf numFmtId="0" fontId="0" fillId="0" borderId="1" xfId="0" applyBorder="1" applyAlignment="1">
      <alignment horizontal="center" vertical="center"/>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4" fontId="1" fillId="0" borderId="4" xfId="0" applyNumberFormat="1" applyFont="1" applyBorder="1"/>
    <xf numFmtId="4" fontId="4" fillId="0" borderId="4" xfId="0" applyNumberFormat="1" applyFont="1" applyBorder="1"/>
    <xf numFmtId="0" fontId="4" fillId="0" borderId="2" xfId="0" applyFont="1" applyBorder="1" applyAlignment="1">
      <alignment horizontal="right" vertical="top" wrapText="1"/>
    </xf>
    <xf numFmtId="4" fontId="1" fillId="0" borderId="2" xfId="0" applyNumberFormat="1" applyFont="1" applyBorder="1" applyAlignment="1">
      <alignment horizontal="center" vertical="center" wrapText="1"/>
    </xf>
    <xf numFmtId="0" fontId="1" fillId="0" borderId="2" xfId="0" applyFont="1" applyBorder="1" applyAlignment="1">
      <alignment horizontal="right" vertical="top" wrapText="1"/>
    </xf>
    <xf numFmtId="0" fontId="1" fillId="0" borderId="2" xfId="0" applyFont="1" applyBorder="1" applyAlignment="1">
      <alignment vertical="top" wrapText="1"/>
    </xf>
    <xf numFmtId="3" fontId="1" fillId="0" borderId="2" xfId="0" applyNumberFormat="1" applyFont="1" applyBorder="1" applyAlignment="1">
      <alignment vertical="top" wrapText="1"/>
    </xf>
    <xf numFmtId="4" fontId="1" fillId="0" borderId="2" xfId="0" applyNumberFormat="1" applyFont="1" applyBorder="1" applyAlignment="1">
      <alignment vertical="top" wrapText="1"/>
    </xf>
    <xf numFmtId="4" fontId="4" fillId="0" borderId="2" xfId="0" applyNumberFormat="1" applyFont="1" applyBorder="1" applyAlignment="1">
      <alignment vertical="top" wrapText="1"/>
    </xf>
    <xf numFmtId="0" fontId="1" fillId="0" borderId="3" xfId="0" applyFont="1" applyBorder="1" applyAlignment="1">
      <alignment horizontal="right"/>
    </xf>
    <xf numFmtId="0" fontId="1" fillId="0" borderId="3" xfId="0" applyFont="1" applyBorder="1"/>
    <xf numFmtId="3" fontId="1" fillId="0" borderId="3" xfId="0" applyNumberFormat="1" applyFont="1" applyBorder="1"/>
    <xf numFmtId="4" fontId="1" fillId="0" borderId="3" xfId="0" applyNumberFormat="1" applyFont="1" applyBorder="1"/>
    <xf numFmtId="0" fontId="1" fillId="0" borderId="4" xfId="0" applyFont="1" applyBorder="1" applyAlignment="1">
      <alignment horizontal="right"/>
    </xf>
    <xf numFmtId="0" fontId="1" fillId="0" borderId="4" xfId="0" applyFont="1" applyBorder="1"/>
    <xf numFmtId="3" fontId="1" fillId="0" borderId="4" xfId="0" applyNumberFormat="1" applyFont="1" applyBorder="1"/>
    <xf numFmtId="0" fontId="1" fillId="0" borderId="1" xfId="0" applyFont="1" applyBorder="1" applyAlignment="1">
      <alignment horizontal="right"/>
    </xf>
    <xf numFmtId="0" fontId="1" fillId="0" borderId="1" xfId="0" applyFont="1" applyBorder="1"/>
    <xf numFmtId="3" fontId="1" fillId="0" borderId="1" xfId="0" applyNumberFormat="1" applyFont="1" applyBorder="1"/>
    <xf numFmtId="4" fontId="1" fillId="0" borderId="1" xfId="0" applyNumberFormat="1" applyFont="1" applyBorder="1"/>
    <xf numFmtId="0" fontId="9" fillId="0" borderId="0" xfId="0" applyFont="1"/>
    <xf numFmtId="0" fontId="10" fillId="0" borderId="0" xfId="0" applyFont="1"/>
    <xf numFmtId="0" fontId="11" fillId="0" borderId="0" xfId="0" applyFont="1"/>
    <xf numFmtId="0" fontId="0" fillId="0" borderId="1" xfId="0" applyBorder="1" applyAlignment="1">
      <alignment vertical="top"/>
    </xf>
    <xf numFmtId="0" fontId="0" fillId="0" borderId="5" xfId="0" applyBorder="1" applyAlignment="1">
      <alignment vertical="top"/>
    </xf>
    <xf numFmtId="0" fontId="0" fillId="0" borderId="5" xfId="0" applyBorder="1" applyAlignment="1">
      <alignment horizontal="center" vertical="top"/>
    </xf>
    <xf numFmtId="0" fontId="0" fillId="0" borderId="0" xfId="0" applyAlignment="1">
      <alignment vertical="top"/>
    </xf>
    <xf numFmtId="0" fontId="12" fillId="0" borderId="0" xfId="0" applyFont="1" applyAlignment="1">
      <alignment vertical="top"/>
    </xf>
    <xf numFmtId="4" fontId="1" fillId="0" borderId="2" xfId="0" applyNumberFormat="1" applyFont="1" applyBorder="1" applyAlignment="1">
      <alignment horizontal="center" vertical="top"/>
    </xf>
    <xf numFmtId="4" fontId="1" fillId="0" borderId="2" xfId="0" applyNumberFormat="1" applyFont="1" applyBorder="1" applyAlignment="1">
      <alignment vertical="top"/>
    </xf>
    <xf numFmtId="4" fontId="1" fillId="0" borderId="3" xfId="0" applyNumberFormat="1" applyFont="1" applyBorder="1" applyAlignment="1">
      <alignment vertical="top"/>
    </xf>
    <xf numFmtId="4" fontId="1" fillId="0" borderId="2" xfId="0" applyNumberFormat="1" applyFont="1" applyBorder="1" applyAlignment="1">
      <alignment horizontal="center" vertical="top" wrapText="1"/>
    </xf>
    <xf numFmtId="3" fontId="2" fillId="0" borderId="2" xfId="0" applyNumberFormat="1" applyFont="1" applyBorder="1" applyAlignment="1">
      <alignment horizontal="center" vertical="top"/>
    </xf>
    <xf numFmtId="4" fontId="4" fillId="0" borderId="2" xfId="0" applyNumberFormat="1" applyFont="1" applyBorder="1" applyAlignment="1">
      <alignment vertical="top"/>
    </xf>
    <xf numFmtId="4" fontId="1" fillId="0" borderId="4" xfId="0" applyNumberFormat="1" applyFont="1" applyBorder="1" applyAlignment="1">
      <alignment vertical="top"/>
    </xf>
    <xf numFmtId="4" fontId="1" fillId="0" borderId="1" xfId="0" applyNumberFormat="1" applyFont="1" applyBorder="1" applyAlignment="1">
      <alignment vertical="top"/>
    </xf>
    <xf numFmtId="0" fontId="6" fillId="0" borderId="3" xfId="0" applyFont="1" applyBorder="1" applyAlignment="1">
      <alignment horizontal="right" vertical="top" wrapText="1"/>
    </xf>
    <xf numFmtId="0" fontId="0" fillId="0" borderId="3" xfId="0" applyBorder="1" applyAlignment="1">
      <alignment vertical="top" wrapText="1"/>
    </xf>
    <xf numFmtId="0" fontId="2" fillId="0" borderId="2" xfId="0" applyFont="1" applyBorder="1" applyAlignment="1">
      <alignment horizontal="center" vertical="top" wrapText="1"/>
    </xf>
    <xf numFmtId="0" fontId="0" fillId="0" borderId="2" xfId="0" applyBorder="1" applyAlignment="1">
      <alignment vertical="top" wrapText="1"/>
    </xf>
    <xf numFmtId="0" fontId="0" fillId="0" borderId="4" xfId="0" applyBorder="1" applyAlignment="1">
      <alignment vertical="top" wrapText="1"/>
    </xf>
    <xf numFmtId="0" fontId="0" fillId="0" borderId="1" xfId="0" applyBorder="1" applyAlignment="1">
      <alignment vertical="top" wrapText="1"/>
    </xf>
    <xf numFmtId="0" fontId="8" fillId="0" borderId="10" xfId="0" applyFont="1" applyBorder="1" applyAlignment="1">
      <alignment horizontal="center"/>
    </xf>
    <xf numFmtId="0" fontId="8" fillId="0" borderId="0" xfId="0" applyFont="1" applyBorder="1" applyAlignment="1">
      <alignment horizontal="center"/>
    </xf>
    <xf numFmtId="0" fontId="8" fillId="0" borderId="11" xfId="0" applyFont="1" applyBorder="1" applyAlignment="1">
      <alignment horizontal="center"/>
    </xf>
    <xf numFmtId="0" fontId="7" fillId="0" borderId="10" xfId="0" applyFont="1" applyBorder="1" applyAlignment="1">
      <alignment horizontal="center" vertical="center"/>
    </xf>
    <xf numFmtId="0" fontId="7" fillId="0" borderId="0" xfId="0" applyFont="1" applyBorder="1" applyAlignment="1">
      <alignment horizontal="center" vertical="center"/>
    </xf>
    <xf numFmtId="0" fontId="7" fillId="0" borderId="11" xfId="0" applyFont="1" applyBorder="1" applyAlignment="1">
      <alignment horizontal="center" vertical="center"/>
    </xf>
    <xf numFmtId="4" fontId="1" fillId="0" borderId="6" xfId="0" applyNumberFormat="1" applyFont="1" applyBorder="1" applyAlignment="1">
      <alignment horizontal="center" vertical="center"/>
    </xf>
    <xf numFmtId="4" fontId="1" fillId="0" borderId="7" xfId="0" applyNumberFormat="1" applyFont="1" applyBorder="1" applyAlignment="1">
      <alignment horizontal="center" vertical="center"/>
    </xf>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abSelected="1" topLeftCell="B1" zoomScale="129" zoomScaleNormal="129" workbookViewId="0">
      <pane ySplit="7" topLeftCell="A32" activePane="bottomLeft" state="frozen"/>
      <selection pane="bottomLeft" activeCell="J25" sqref="J25"/>
    </sheetView>
  </sheetViews>
  <sheetFormatPr defaultColWidth="9.140625" defaultRowHeight="15" x14ac:dyDescent="0.25"/>
  <cols>
    <col min="1" max="1" width="5.42578125" style="21" customWidth="1"/>
    <col min="2" max="2" width="15.7109375" style="22" customWidth="1"/>
    <col min="3" max="3" width="39.5703125" style="22" customWidth="1"/>
    <col min="4" max="4" width="7.5703125" style="23" customWidth="1"/>
    <col min="5" max="5" width="5.28515625" style="23" customWidth="1"/>
    <col min="6" max="7" width="8.7109375" style="24" customWidth="1"/>
    <col min="8" max="8" width="10.7109375" style="24" customWidth="1"/>
    <col min="9" max="9" width="11.5703125" style="40" customWidth="1"/>
    <col min="10" max="10" width="40.85546875" style="46" customWidth="1"/>
    <col min="11" max="11" width="24.85546875" style="28" customWidth="1"/>
    <col min="12" max="12" width="10" style="1" bestFit="1" customWidth="1"/>
    <col min="13" max="16384" width="9.140625" style="1"/>
  </cols>
  <sheetData>
    <row r="1" spans="1:11" x14ac:dyDescent="0.25">
      <c r="A1" s="14"/>
      <c r="B1" s="15"/>
      <c r="C1" s="15"/>
      <c r="D1" s="16"/>
      <c r="E1" s="16"/>
      <c r="F1" s="17"/>
      <c r="G1" s="17"/>
      <c r="H1" s="17"/>
      <c r="I1" s="35"/>
      <c r="J1" s="41" t="s">
        <v>59</v>
      </c>
    </row>
    <row r="2" spans="1:11" x14ac:dyDescent="0.25">
      <c r="A2" s="14"/>
      <c r="B2" s="47" t="s">
        <v>60</v>
      </c>
      <c r="C2" s="48"/>
      <c r="D2" s="48"/>
      <c r="E2" s="48"/>
      <c r="F2" s="48"/>
      <c r="G2" s="48"/>
      <c r="H2" s="48"/>
      <c r="I2" s="49"/>
      <c r="J2" s="41"/>
    </row>
    <row r="3" spans="1:11" x14ac:dyDescent="0.25">
      <c r="A3" s="14"/>
      <c r="B3" s="50" t="s">
        <v>84</v>
      </c>
      <c r="C3" s="51"/>
      <c r="D3" s="51"/>
      <c r="E3" s="51"/>
      <c r="F3" s="51"/>
      <c r="G3" s="51"/>
      <c r="H3" s="51"/>
      <c r="I3" s="51"/>
      <c r="J3" s="52"/>
    </row>
    <row r="4" spans="1:11" ht="8.25" customHeight="1" x14ac:dyDescent="0.25">
      <c r="A4" s="14"/>
      <c r="B4" s="15"/>
      <c r="C4" s="15"/>
      <c r="D4" s="16"/>
      <c r="E4" s="16"/>
      <c r="F4" s="17"/>
      <c r="G4" s="17"/>
      <c r="H4" s="17"/>
      <c r="I4" s="35"/>
      <c r="J4" s="42"/>
    </row>
    <row r="5" spans="1:11" ht="33" customHeight="1" x14ac:dyDescent="0.25">
      <c r="A5" s="57" t="s">
        <v>48</v>
      </c>
      <c r="B5" s="57" t="s">
        <v>49</v>
      </c>
      <c r="C5" s="57" t="s">
        <v>0</v>
      </c>
      <c r="D5" s="59" t="s">
        <v>57</v>
      </c>
      <c r="E5" s="59" t="s">
        <v>52</v>
      </c>
      <c r="F5" s="53" t="s">
        <v>53</v>
      </c>
      <c r="G5" s="54"/>
      <c r="H5" s="53" t="s">
        <v>54</v>
      </c>
      <c r="I5" s="54"/>
      <c r="J5" s="55" t="s">
        <v>55</v>
      </c>
      <c r="K5" s="29"/>
    </row>
    <row r="6" spans="1:11" ht="41.25" customHeight="1" x14ac:dyDescent="0.25">
      <c r="A6" s="58"/>
      <c r="B6" s="58"/>
      <c r="C6" s="58"/>
      <c r="D6" s="60"/>
      <c r="E6" s="60"/>
      <c r="F6" s="8" t="s">
        <v>50</v>
      </c>
      <c r="G6" s="8" t="s">
        <v>51</v>
      </c>
      <c r="H6" s="8" t="s">
        <v>50</v>
      </c>
      <c r="I6" s="36" t="s">
        <v>51</v>
      </c>
      <c r="J6" s="56"/>
      <c r="K6" s="29"/>
    </row>
    <row r="7" spans="1:11" s="2" customFormat="1" ht="15.75" customHeight="1" x14ac:dyDescent="0.25">
      <c r="A7" s="3">
        <v>1</v>
      </c>
      <c r="B7" s="3">
        <v>2</v>
      </c>
      <c r="C7" s="3">
        <v>3</v>
      </c>
      <c r="D7" s="4">
        <v>4</v>
      </c>
      <c r="E7" s="4">
        <v>5</v>
      </c>
      <c r="F7" s="4">
        <v>6</v>
      </c>
      <c r="G7" s="4">
        <v>7</v>
      </c>
      <c r="H7" s="4">
        <v>8</v>
      </c>
      <c r="I7" s="37">
        <v>9</v>
      </c>
      <c r="J7" s="43">
        <v>10</v>
      </c>
      <c r="K7" s="30"/>
    </row>
    <row r="8" spans="1:11" ht="36" x14ac:dyDescent="0.25">
      <c r="A8" s="9" t="s">
        <v>1</v>
      </c>
      <c r="B8" s="10" t="s">
        <v>2</v>
      </c>
      <c r="C8" s="10" t="s">
        <v>61</v>
      </c>
      <c r="D8" s="11">
        <v>50</v>
      </c>
      <c r="E8" s="11">
        <v>5</v>
      </c>
      <c r="F8" s="12">
        <v>7.6</v>
      </c>
      <c r="G8" s="12">
        <f t="shared" ref="G8:G31" si="0">F8*1.05</f>
        <v>7.9799999999999995</v>
      </c>
      <c r="H8" s="12">
        <f t="shared" ref="H8:H31" si="1">F8*D8</f>
        <v>380</v>
      </c>
      <c r="I8" s="33">
        <f t="shared" ref="I8:I31" si="2">H8*1.05</f>
        <v>399</v>
      </c>
      <c r="J8" s="44" t="s">
        <v>85</v>
      </c>
      <c r="K8" s="29"/>
    </row>
    <row r="9" spans="1:11" ht="106.5" customHeight="1" x14ac:dyDescent="0.25">
      <c r="A9" s="9" t="s">
        <v>3</v>
      </c>
      <c r="B9" s="10" t="s">
        <v>4</v>
      </c>
      <c r="C9" s="10" t="s">
        <v>62</v>
      </c>
      <c r="D9" s="11">
        <v>1000</v>
      </c>
      <c r="E9" s="11">
        <v>5</v>
      </c>
      <c r="F9" s="12">
        <v>29</v>
      </c>
      <c r="G9" s="12">
        <f t="shared" si="0"/>
        <v>30.450000000000003</v>
      </c>
      <c r="H9" s="12">
        <f t="shared" si="1"/>
        <v>29000</v>
      </c>
      <c r="I9" s="34">
        <f t="shared" si="2"/>
        <v>30450</v>
      </c>
      <c r="J9" s="44" t="s">
        <v>86</v>
      </c>
      <c r="K9" s="29"/>
    </row>
    <row r="10" spans="1:11" ht="132" customHeight="1" x14ac:dyDescent="0.25">
      <c r="A10" s="9" t="s">
        <v>5</v>
      </c>
      <c r="B10" s="10" t="s">
        <v>6</v>
      </c>
      <c r="C10" s="10" t="s">
        <v>63</v>
      </c>
      <c r="D10" s="11">
        <v>100</v>
      </c>
      <c r="E10" s="11">
        <v>5</v>
      </c>
      <c r="F10" s="12">
        <v>45</v>
      </c>
      <c r="G10" s="12">
        <f t="shared" si="0"/>
        <v>47.25</v>
      </c>
      <c r="H10" s="12">
        <f t="shared" si="1"/>
        <v>4500</v>
      </c>
      <c r="I10" s="34">
        <f t="shared" si="2"/>
        <v>4725</v>
      </c>
      <c r="J10" s="44" t="s">
        <v>87</v>
      </c>
      <c r="K10" s="29"/>
    </row>
    <row r="11" spans="1:11" ht="219" customHeight="1" x14ac:dyDescent="0.25">
      <c r="A11" s="9" t="s">
        <v>8</v>
      </c>
      <c r="B11" s="10" t="s">
        <v>7</v>
      </c>
      <c r="C11" s="10" t="s">
        <v>64</v>
      </c>
      <c r="D11" s="11">
        <v>100</v>
      </c>
      <c r="E11" s="11">
        <v>5</v>
      </c>
      <c r="F11" s="12">
        <v>45</v>
      </c>
      <c r="G11" s="12">
        <f t="shared" si="0"/>
        <v>47.25</v>
      </c>
      <c r="H11" s="12">
        <f t="shared" si="1"/>
        <v>4500</v>
      </c>
      <c r="I11" s="34">
        <f t="shared" si="2"/>
        <v>4725</v>
      </c>
      <c r="J11" s="44" t="s">
        <v>87</v>
      </c>
      <c r="K11" s="29"/>
    </row>
    <row r="12" spans="1:11" ht="123" customHeight="1" x14ac:dyDescent="0.25">
      <c r="A12" s="9" t="s">
        <v>9</v>
      </c>
      <c r="B12" s="10" t="s">
        <v>7</v>
      </c>
      <c r="C12" s="10" t="s">
        <v>65</v>
      </c>
      <c r="D12" s="11">
        <v>100</v>
      </c>
      <c r="E12" s="11">
        <v>5</v>
      </c>
      <c r="F12" s="12">
        <v>45</v>
      </c>
      <c r="G12" s="12">
        <f t="shared" si="0"/>
        <v>47.25</v>
      </c>
      <c r="H12" s="12">
        <f t="shared" si="1"/>
        <v>4500</v>
      </c>
      <c r="I12" s="34">
        <f t="shared" si="2"/>
        <v>4725</v>
      </c>
      <c r="J12" s="44" t="s">
        <v>88</v>
      </c>
      <c r="K12" s="32"/>
    </row>
    <row r="13" spans="1:11" ht="122.25" customHeight="1" x14ac:dyDescent="0.25">
      <c r="A13" s="9" t="s">
        <v>10</v>
      </c>
      <c r="B13" s="10" t="s">
        <v>11</v>
      </c>
      <c r="C13" s="10" t="s">
        <v>66</v>
      </c>
      <c r="D13" s="11">
        <v>50</v>
      </c>
      <c r="E13" s="11">
        <v>5</v>
      </c>
      <c r="F13" s="12">
        <v>79</v>
      </c>
      <c r="G13" s="12">
        <f t="shared" si="0"/>
        <v>82.95</v>
      </c>
      <c r="H13" s="12">
        <f t="shared" si="1"/>
        <v>3950</v>
      </c>
      <c r="I13" s="34">
        <f t="shared" si="2"/>
        <v>4147.5</v>
      </c>
      <c r="J13" s="44" t="s">
        <v>89</v>
      </c>
      <c r="K13" s="29"/>
    </row>
    <row r="14" spans="1:11" ht="171.75" customHeight="1" x14ac:dyDescent="0.25">
      <c r="A14" s="9" t="s">
        <v>12</v>
      </c>
      <c r="B14" s="10" t="s">
        <v>13</v>
      </c>
      <c r="C14" s="10" t="s">
        <v>67</v>
      </c>
      <c r="D14" s="11">
        <v>75</v>
      </c>
      <c r="E14" s="11">
        <v>5</v>
      </c>
      <c r="F14" s="12">
        <v>349</v>
      </c>
      <c r="G14" s="12">
        <f t="shared" si="0"/>
        <v>366.45</v>
      </c>
      <c r="H14" s="12">
        <f t="shared" si="1"/>
        <v>26175</v>
      </c>
      <c r="I14" s="34">
        <f t="shared" si="2"/>
        <v>27483.75</v>
      </c>
      <c r="J14" s="44" t="s">
        <v>90</v>
      </c>
      <c r="K14" s="31"/>
    </row>
    <row r="15" spans="1:11" ht="165.75" customHeight="1" x14ac:dyDescent="0.25">
      <c r="A15" s="9" t="s">
        <v>14</v>
      </c>
      <c r="B15" s="10" t="s">
        <v>15</v>
      </c>
      <c r="C15" s="10" t="s">
        <v>68</v>
      </c>
      <c r="D15" s="11">
        <v>75</v>
      </c>
      <c r="E15" s="11">
        <v>5</v>
      </c>
      <c r="F15" s="12">
        <v>349</v>
      </c>
      <c r="G15" s="12">
        <f t="shared" si="0"/>
        <v>366.45</v>
      </c>
      <c r="H15" s="12">
        <f t="shared" si="1"/>
        <v>26175</v>
      </c>
      <c r="I15" s="34">
        <f t="shared" si="2"/>
        <v>27483.75</v>
      </c>
      <c r="J15" s="44" t="s">
        <v>91</v>
      </c>
      <c r="K15" s="31"/>
    </row>
    <row r="16" spans="1:11" ht="180" x14ac:dyDescent="0.25">
      <c r="A16" s="9" t="s">
        <v>16</v>
      </c>
      <c r="B16" s="10" t="s">
        <v>17</v>
      </c>
      <c r="C16" s="10" t="s">
        <v>69</v>
      </c>
      <c r="D16" s="11">
        <v>25</v>
      </c>
      <c r="E16" s="11">
        <v>5</v>
      </c>
      <c r="F16" s="12">
        <v>79</v>
      </c>
      <c r="G16" s="12">
        <f t="shared" si="0"/>
        <v>82.95</v>
      </c>
      <c r="H16" s="12">
        <f t="shared" si="1"/>
        <v>1975</v>
      </c>
      <c r="I16" s="34">
        <f t="shared" si="2"/>
        <v>2073.75</v>
      </c>
      <c r="J16" s="44" t="s">
        <v>89</v>
      </c>
      <c r="K16" s="32"/>
    </row>
    <row r="17" spans="1:11" ht="180" customHeight="1" x14ac:dyDescent="0.25">
      <c r="A17" s="9" t="s">
        <v>18</v>
      </c>
      <c r="B17" s="10" t="s">
        <v>19</v>
      </c>
      <c r="C17" s="10" t="s">
        <v>70</v>
      </c>
      <c r="D17" s="11">
        <v>50</v>
      </c>
      <c r="E17" s="11">
        <v>5</v>
      </c>
      <c r="F17" s="12">
        <v>58</v>
      </c>
      <c r="G17" s="12">
        <f t="shared" si="0"/>
        <v>60.900000000000006</v>
      </c>
      <c r="H17" s="12">
        <f t="shared" si="1"/>
        <v>2900</v>
      </c>
      <c r="I17" s="34">
        <f t="shared" si="2"/>
        <v>3045</v>
      </c>
      <c r="J17" s="44" t="s">
        <v>92</v>
      </c>
      <c r="K17" s="31"/>
    </row>
    <row r="18" spans="1:11" ht="180" customHeight="1" x14ac:dyDescent="0.25">
      <c r="A18" s="9" t="s">
        <v>20</v>
      </c>
      <c r="B18" s="10" t="s">
        <v>21</v>
      </c>
      <c r="C18" s="10" t="s">
        <v>71</v>
      </c>
      <c r="D18" s="11">
        <v>25</v>
      </c>
      <c r="E18" s="11">
        <v>5</v>
      </c>
      <c r="F18" s="12">
        <v>80</v>
      </c>
      <c r="G18" s="12">
        <f t="shared" si="0"/>
        <v>84</v>
      </c>
      <c r="H18" s="12">
        <f t="shared" si="1"/>
        <v>2000</v>
      </c>
      <c r="I18" s="34">
        <f t="shared" si="2"/>
        <v>2100</v>
      </c>
      <c r="J18" s="44" t="s">
        <v>93</v>
      </c>
      <c r="K18" s="29"/>
    </row>
    <row r="19" spans="1:11" ht="129" customHeight="1" x14ac:dyDescent="0.25">
      <c r="A19" s="9" t="s">
        <v>22</v>
      </c>
      <c r="B19" s="10" t="s">
        <v>23</v>
      </c>
      <c r="C19" s="10" t="s">
        <v>72</v>
      </c>
      <c r="D19" s="11">
        <v>50</v>
      </c>
      <c r="E19" s="11">
        <v>5</v>
      </c>
      <c r="F19" s="12">
        <v>80</v>
      </c>
      <c r="G19" s="12">
        <f t="shared" si="0"/>
        <v>84</v>
      </c>
      <c r="H19" s="12">
        <f t="shared" si="1"/>
        <v>4000</v>
      </c>
      <c r="I19" s="34">
        <f t="shared" si="2"/>
        <v>4200</v>
      </c>
      <c r="J19" s="44" t="s">
        <v>94</v>
      </c>
      <c r="K19" s="31"/>
    </row>
    <row r="20" spans="1:11" ht="183.75" customHeight="1" x14ac:dyDescent="0.25">
      <c r="A20" s="9" t="s">
        <v>24</v>
      </c>
      <c r="B20" s="10" t="s">
        <v>25</v>
      </c>
      <c r="C20" s="10" t="s">
        <v>73</v>
      </c>
      <c r="D20" s="11">
        <v>25</v>
      </c>
      <c r="E20" s="11">
        <v>5</v>
      </c>
      <c r="F20" s="12">
        <v>58</v>
      </c>
      <c r="G20" s="12">
        <f t="shared" si="0"/>
        <v>60.900000000000006</v>
      </c>
      <c r="H20" s="12">
        <f t="shared" si="1"/>
        <v>1450</v>
      </c>
      <c r="I20" s="34">
        <f t="shared" si="2"/>
        <v>1522.5</v>
      </c>
      <c r="J20" s="44" t="s">
        <v>95</v>
      </c>
      <c r="K20" s="29"/>
    </row>
    <row r="21" spans="1:11" ht="95.25" customHeight="1" x14ac:dyDescent="0.25">
      <c r="A21" s="9" t="s">
        <v>26</v>
      </c>
      <c r="B21" s="10" t="s">
        <v>27</v>
      </c>
      <c r="C21" s="10" t="s">
        <v>74</v>
      </c>
      <c r="D21" s="11">
        <v>25</v>
      </c>
      <c r="E21" s="11">
        <v>5</v>
      </c>
      <c r="F21" s="12">
        <v>80</v>
      </c>
      <c r="G21" s="12">
        <f t="shared" si="0"/>
        <v>84</v>
      </c>
      <c r="H21" s="12">
        <f t="shared" si="1"/>
        <v>2000</v>
      </c>
      <c r="I21" s="34">
        <f t="shared" si="2"/>
        <v>2100</v>
      </c>
      <c r="J21" s="44" t="s">
        <v>96</v>
      </c>
      <c r="K21" s="31"/>
    </row>
    <row r="22" spans="1:11" ht="96.75" customHeight="1" x14ac:dyDescent="0.25">
      <c r="A22" s="9" t="s">
        <v>29</v>
      </c>
      <c r="B22" s="10" t="s">
        <v>28</v>
      </c>
      <c r="C22" s="10" t="s">
        <v>75</v>
      </c>
      <c r="D22" s="11">
        <v>100</v>
      </c>
      <c r="E22" s="11">
        <v>5</v>
      </c>
      <c r="F22" s="12">
        <v>280</v>
      </c>
      <c r="G22" s="12">
        <f t="shared" si="0"/>
        <v>294</v>
      </c>
      <c r="H22" s="12">
        <f t="shared" si="1"/>
        <v>28000</v>
      </c>
      <c r="I22" s="34">
        <f t="shared" si="2"/>
        <v>29400</v>
      </c>
      <c r="J22" s="44" t="s">
        <v>97</v>
      </c>
      <c r="K22" s="31"/>
    </row>
    <row r="23" spans="1:11" ht="126" customHeight="1" x14ac:dyDescent="0.25">
      <c r="A23" s="9" t="s">
        <v>30</v>
      </c>
      <c r="B23" s="10" t="s">
        <v>31</v>
      </c>
      <c r="C23" s="10" t="s">
        <v>76</v>
      </c>
      <c r="D23" s="11">
        <v>100</v>
      </c>
      <c r="E23" s="11">
        <v>5</v>
      </c>
      <c r="F23" s="12">
        <v>280</v>
      </c>
      <c r="G23" s="12">
        <f t="shared" si="0"/>
        <v>294</v>
      </c>
      <c r="H23" s="12">
        <f t="shared" si="1"/>
        <v>28000</v>
      </c>
      <c r="I23" s="34">
        <f t="shared" si="2"/>
        <v>29400</v>
      </c>
      <c r="J23" s="44" t="s">
        <v>98</v>
      </c>
      <c r="K23" s="31"/>
    </row>
    <row r="24" spans="1:11" ht="134.25" customHeight="1" x14ac:dyDescent="0.25">
      <c r="A24" s="9" t="s">
        <v>32</v>
      </c>
      <c r="B24" s="10" t="s">
        <v>33</v>
      </c>
      <c r="C24" s="10" t="s">
        <v>77</v>
      </c>
      <c r="D24" s="11">
        <v>75</v>
      </c>
      <c r="E24" s="11">
        <v>5</v>
      </c>
      <c r="F24" s="12">
        <v>298</v>
      </c>
      <c r="G24" s="12">
        <f t="shared" si="0"/>
        <v>312.90000000000003</v>
      </c>
      <c r="H24" s="12">
        <f t="shared" si="1"/>
        <v>22350</v>
      </c>
      <c r="I24" s="34">
        <f t="shared" si="2"/>
        <v>23467.5</v>
      </c>
      <c r="J24" s="44" t="s">
        <v>107</v>
      </c>
      <c r="K24" s="31"/>
    </row>
    <row r="25" spans="1:11" ht="196.5" customHeight="1" x14ac:dyDescent="0.25">
      <c r="A25" s="9" t="s">
        <v>34</v>
      </c>
      <c r="B25" s="10" t="s">
        <v>35</v>
      </c>
      <c r="C25" s="10" t="s">
        <v>78</v>
      </c>
      <c r="D25" s="11">
        <v>50</v>
      </c>
      <c r="E25" s="11">
        <v>5</v>
      </c>
      <c r="F25" s="12">
        <v>315</v>
      </c>
      <c r="G25" s="12">
        <f t="shared" si="0"/>
        <v>330.75</v>
      </c>
      <c r="H25" s="12">
        <f t="shared" si="1"/>
        <v>15750</v>
      </c>
      <c r="I25" s="34">
        <f t="shared" si="2"/>
        <v>16537.5</v>
      </c>
      <c r="J25" s="44" t="s">
        <v>99</v>
      </c>
      <c r="K25" s="31"/>
    </row>
    <row r="26" spans="1:11" ht="222" customHeight="1" x14ac:dyDescent="0.25">
      <c r="A26" s="9" t="s">
        <v>36</v>
      </c>
      <c r="B26" s="10" t="s">
        <v>35</v>
      </c>
      <c r="C26" s="10" t="s">
        <v>79</v>
      </c>
      <c r="D26" s="11">
        <v>50</v>
      </c>
      <c r="E26" s="11">
        <v>5</v>
      </c>
      <c r="F26" s="12">
        <v>315</v>
      </c>
      <c r="G26" s="12">
        <f t="shared" si="0"/>
        <v>330.75</v>
      </c>
      <c r="H26" s="12">
        <f t="shared" si="1"/>
        <v>15750</v>
      </c>
      <c r="I26" s="34">
        <f t="shared" si="2"/>
        <v>16537.5</v>
      </c>
      <c r="J26" s="44" t="s">
        <v>100</v>
      </c>
      <c r="K26" s="31"/>
    </row>
    <row r="27" spans="1:11" ht="135" customHeight="1" x14ac:dyDescent="0.25">
      <c r="A27" s="9" t="s">
        <v>37</v>
      </c>
      <c r="B27" s="10" t="s">
        <v>38</v>
      </c>
      <c r="C27" s="10" t="s">
        <v>80</v>
      </c>
      <c r="D27" s="11">
        <v>15</v>
      </c>
      <c r="E27" s="11">
        <v>5</v>
      </c>
      <c r="F27" s="12">
        <v>315</v>
      </c>
      <c r="G27" s="12">
        <f t="shared" si="0"/>
        <v>330.75</v>
      </c>
      <c r="H27" s="12">
        <f t="shared" si="1"/>
        <v>4725</v>
      </c>
      <c r="I27" s="34">
        <f t="shared" si="2"/>
        <v>4961.25</v>
      </c>
      <c r="J27" s="44" t="s">
        <v>101</v>
      </c>
      <c r="K27" s="31"/>
    </row>
    <row r="28" spans="1:11" ht="134.25" customHeight="1" x14ac:dyDescent="0.25">
      <c r="A28" s="9" t="s">
        <v>39</v>
      </c>
      <c r="B28" s="10" t="s">
        <v>38</v>
      </c>
      <c r="C28" s="10" t="s">
        <v>81</v>
      </c>
      <c r="D28" s="11">
        <v>50</v>
      </c>
      <c r="E28" s="11">
        <v>5</v>
      </c>
      <c r="F28" s="12">
        <v>315</v>
      </c>
      <c r="G28" s="12">
        <f t="shared" si="0"/>
        <v>330.75</v>
      </c>
      <c r="H28" s="12">
        <f t="shared" si="1"/>
        <v>15750</v>
      </c>
      <c r="I28" s="34">
        <f t="shared" si="2"/>
        <v>16537.5</v>
      </c>
      <c r="J28" s="44" t="s">
        <v>102</v>
      </c>
      <c r="K28" s="29"/>
    </row>
    <row r="29" spans="1:11" ht="113.25" customHeight="1" x14ac:dyDescent="0.25">
      <c r="A29" s="9" t="s">
        <v>40</v>
      </c>
      <c r="B29" s="10" t="s">
        <v>41</v>
      </c>
      <c r="C29" s="10" t="s">
        <v>82</v>
      </c>
      <c r="D29" s="11">
        <v>30</v>
      </c>
      <c r="E29" s="11">
        <v>5</v>
      </c>
      <c r="F29" s="12">
        <v>240</v>
      </c>
      <c r="G29" s="12">
        <f t="shared" si="0"/>
        <v>252</v>
      </c>
      <c r="H29" s="12">
        <f t="shared" si="1"/>
        <v>7200</v>
      </c>
      <c r="I29" s="34">
        <f t="shared" si="2"/>
        <v>7560</v>
      </c>
      <c r="J29" s="44" t="s">
        <v>103</v>
      </c>
      <c r="K29" s="29"/>
    </row>
    <row r="30" spans="1:11" ht="96.75" customHeight="1" x14ac:dyDescent="0.25">
      <c r="A30" s="9" t="s">
        <v>42</v>
      </c>
      <c r="B30" s="10" t="s">
        <v>43</v>
      </c>
      <c r="C30" s="10" t="s">
        <v>58</v>
      </c>
      <c r="D30" s="11">
        <v>25</v>
      </c>
      <c r="E30" s="11">
        <v>5</v>
      </c>
      <c r="F30" s="12">
        <v>240</v>
      </c>
      <c r="G30" s="12">
        <f t="shared" si="0"/>
        <v>252</v>
      </c>
      <c r="H30" s="12">
        <f t="shared" si="1"/>
        <v>6000</v>
      </c>
      <c r="I30" s="34">
        <f t="shared" si="2"/>
        <v>6300</v>
      </c>
      <c r="J30" s="44" t="s">
        <v>103</v>
      </c>
      <c r="K30" s="31"/>
    </row>
    <row r="31" spans="1:11" ht="267.75" customHeight="1" x14ac:dyDescent="0.25">
      <c r="A31" s="9" t="s">
        <v>44</v>
      </c>
      <c r="B31" s="10" t="s">
        <v>45</v>
      </c>
      <c r="C31" s="10" t="s">
        <v>83</v>
      </c>
      <c r="D31" s="11">
        <v>300</v>
      </c>
      <c r="E31" s="11">
        <v>5</v>
      </c>
      <c r="F31" s="12">
        <v>300</v>
      </c>
      <c r="G31" s="12">
        <f t="shared" si="0"/>
        <v>315</v>
      </c>
      <c r="H31" s="40">
        <f t="shared" si="1"/>
        <v>90000</v>
      </c>
      <c r="I31" s="12">
        <f t="shared" si="2"/>
        <v>94500</v>
      </c>
      <c r="J31" s="44" t="s">
        <v>104</v>
      </c>
      <c r="K31" s="29"/>
    </row>
    <row r="32" spans="1:11" ht="66.75" customHeight="1" x14ac:dyDescent="0.25">
      <c r="A32" s="9" t="s">
        <v>46</v>
      </c>
      <c r="B32" s="10" t="s">
        <v>47</v>
      </c>
      <c r="C32" s="10" t="s">
        <v>105</v>
      </c>
      <c r="D32" s="11">
        <v>100</v>
      </c>
      <c r="E32" s="11">
        <v>5</v>
      </c>
      <c r="F32" s="12">
        <v>0</v>
      </c>
      <c r="G32" s="12">
        <v>0</v>
      </c>
      <c r="H32" s="12">
        <v>0</v>
      </c>
      <c r="I32" s="12">
        <v>0</v>
      </c>
      <c r="J32" s="44" t="s">
        <v>106</v>
      </c>
      <c r="K32" s="29"/>
    </row>
    <row r="33" spans="1:11" x14ac:dyDescent="0.25">
      <c r="A33" s="9"/>
      <c r="B33" s="10"/>
      <c r="C33" s="7" t="s">
        <v>56</v>
      </c>
      <c r="D33" s="11">
        <v>400</v>
      </c>
      <c r="E33" s="11"/>
      <c r="F33" s="12"/>
      <c r="G33" s="12"/>
      <c r="H33" s="13">
        <f>SUM(H31:H32)</f>
        <v>90000</v>
      </c>
      <c r="I33" s="38">
        <f>SUM(I31+I32)</f>
        <v>94500</v>
      </c>
      <c r="J33" s="44"/>
      <c r="K33"/>
    </row>
    <row r="34" spans="1:11" x14ac:dyDescent="0.25">
      <c r="A34" s="18"/>
      <c r="B34" s="19"/>
      <c r="C34" s="19"/>
      <c r="D34" s="20"/>
      <c r="E34" s="20"/>
      <c r="F34" s="5"/>
      <c r="G34" s="5"/>
      <c r="H34" s="6"/>
      <c r="I34" s="39"/>
      <c r="J34" s="45"/>
    </row>
  </sheetData>
  <mergeCells count="10">
    <mergeCell ref="B2:I2"/>
    <mergeCell ref="B3:J3"/>
    <mergeCell ref="H5:I5"/>
    <mergeCell ref="J5:J6"/>
    <mergeCell ref="A5:A6"/>
    <mergeCell ref="B5:B6"/>
    <mergeCell ref="C5:C6"/>
    <mergeCell ref="D5:D6"/>
    <mergeCell ref="E5:E6"/>
    <mergeCell ref="F5:G5"/>
  </mergeCells>
  <pageMargins left="0.31496062992125984" right="0.11811023622047245"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4:A2540"/>
  <sheetViews>
    <sheetView topLeftCell="A473" workbookViewId="0">
      <selection activeCell="A2421" sqref="A1:A1048576"/>
    </sheetView>
  </sheetViews>
  <sheetFormatPr defaultRowHeight="15" x14ac:dyDescent="0.25"/>
  <cols>
    <col min="1" max="1" width="98.5703125" customWidth="1"/>
  </cols>
  <sheetData>
    <row r="214" spans="1:1" x14ac:dyDescent="0.25">
      <c r="A214" s="26"/>
    </row>
    <row r="230" spans="1:1" x14ac:dyDescent="0.25">
      <c r="A230" s="25"/>
    </row>
    <row r="284" spans="1:1" x14ac:dyDescent="0.25">
      <c r="A284" s="26"/>
    </row>
    <row r="300" spans="1:1" x14ac:dyDescent="0.25">
      <c r="A300" s="27"/>
    </row>
    <row r="599" spans="1:1" x14ac:dyDescent="0.25">
      <c r="A599" s="26"/>
    </row>
    <row r="615" spans="1:1" x14ac:dyDescent="0.25">
      <c r="A615" s="26"/>
    </row>
    <row r="634" spans="1:1" x14ac:dyDescent="0.25">
      <c r="A634" s="26"/>
    </row>
    <row r="650" spans="1:1" x14ac:dyDescent="0.25">
      <c r="A650" s="27"/>
    </row>
    <row r="844" spans="1:1" x14ac:dyDescent="0.25">
      <c r="A844" s="26"/>
    </row>
    <row r="860" spans="1:1" x14ac:dyDescent="0.25">
      <c r="A860" s="25"/>
    </row>
    <row r="1019" spans="1:1" x14ac:dyDescent="0.25">
      <c r="A1019" s="26"/>
    </row>
    <row r="1035" spans="1:1" x14ac:dyDescent="0.25">
      <c r="A1035" s="25"/>
    </row>
    <row r="1089" spans="1:1" x14ac:dyDescent="0.25">
      <c r="A1089" s="26"/>
    </row>
    <row r="1105" spans="1:1" x14ac:dyDescent="0.25">
      <c r="A1105" s="25"/>
    </row>
    <row r="1124" spans="1:1" x14ac:dyDescent="0.25">
      <c r="A1124" s="26"/>
    </row>
    <row r="1140" spans="1:1" x14ac:dyDescent="0.25">
      <c r="A1140" s="25"/>
    </row>
    <row r="1159" spans="1:1" x14ac:dyDescent="0.25">
      <c r="A1159" s="26"/>
    </row>
    <row r="1175" spans="1:1" x14ac:dyDescent="0.25">
      <c r="A1175" s="25"/>
    </row>
    <row r="1334" spans="1:1" x14ac:dyDescent="0.25">
      <c r="A1334" s="26"/>
    </row>
    <row r="1350" spans="1:1" x14ac:dyDescent="0.25">
      <c r="A1350" s="25"/>
    </row>
    <row r="1544" spans="1:1" x14ac:dyDescent="0.25">
      <c r="A1544" s="26"/>
    </row>
    <row r="1560" spans="1:1" x14ac:dyDescent="0.25">
      <c r="A1560" s="25"/>
    </row>
    <row r="1684" spans="1:1" x14ac:dyDescent="0.25">
      <c r="A1684" s="26"/>
    </row>
    <row r="1700" spans="1:1" x14ac:dyDescent="0.25">
      <c r="A1700" s="25"/>
    </row>
    <row r="1719" spans="1:1" x14ac:dyDescent="0.25">
      <c r="A1719" s="26"/>
    </row>
    <row r="1735" spans="1:1" x14ac:dyDescent="0.25">
      <c r="A1735" s="25"/>
    </row>
    <row r="1754" spans="1:1" x14ac:dyDescent="0.25">
      <c r="A1754" s="26"/>
    </row>
    <row r="1770" spans="1:1" x14ac:dyDescent="0.25">
      <c r="A1770" s="25"/>
    </row>
    <row r="1859" spans="1:1" x14ac:dyDescent="0.25">
      <c r="A1859" s="26"/>
    </row>
    <row r="1875" spans="1:1" x14ac:dyDescent="0.25">
      <c r="A1875" s="25"/>
    </row>
    <row r="1999" spans="1:1" x14ac:dyDescent="0.25">
      <c r="A1999" s="26"/>
    </row>
    <row r="2015" spans="1:1" x14ac:dyDescent="0.25">
      <c r="A2015" s="25"/>
    </row>
    <row r="2384" spans="1:1" x14ac:dyDescent="0.25">
      <c r="A2384" s="26"/>
    </row>
    <row r="2400" spans="1:1" x14ac:dyDescent="0.25">
      <c r="A2400" s="25"/>
    </row>
    <row r="2524" spans="1:1" x14ac:dyDescent="0.25">
      <c r="A2524" s="26"/>
    </row>
    <row r="2540" spans="1:1" x14ac:dyDescent="0.25">
      <c r="A2540" s="2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d</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Andžius</dc:creator>
  <cp:lastModifiedBy>Vartotojas</cp:lastModifiedBy>
  <cp:lastPrinted>2018-07-19T08:59:31Z</cp:lastPrinted>
  <dcterms:created xsi:type="dcterms:W3CDTF">2018-06-12T05:05:03Z</dcterms:created>
  <dcterms:modified xsi:type="dcterms:W3CDTF">2018-08-21T13:07:30Z</dcterms:modified>
</cp:coreProperties>
</file>